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0" yWindow="0" windowWidth="15480" windowHeight="10920"/>
  </bookViews>
  <sheets>
    <sheet name="kss Kasabovi" sheetId="7" r:id="rId1"/>
  </sheets>
  <definedNames>
    <definedName name="_xlnm.Print_Area" localSheetId="0">'kss Kasabovi'!$A$5:$G$71</definedName>
  </definedNames>
  <calcPr calcId="124519" concurrentCalc="0"/>
</workbook>
</file>

<file path=xl/calcChain.xml><?xml version="1.0" encoding="utf-8"?>
<calcChain xmlns="http://schemas.openxmlformats.org/spreadsheetml/2006/main">
  <c r="F14" i="7"/>
  <c r="F15"/>
  <c r="F16"/>
  <c r="F17"/>
  <c r="F18"/>
  <c r="F20"/>
  <c r="F21"/>
  <c r="F23"/>
  <c r="F24"/>
  <c r="F26"/>
  <c r="F28"/>
  <c r="F29"/>
  <c r="F30"/>
  <c r="F31"/>
  <c r="F32"/>
  <c r="F33"/>
  <c r="F34"/>
  <c r="F35"/>
  <c r="F36"/>
  <c r="F40"/>
  <c r="F41"/>
  <c r="F42"/>
  <c r="F43"/>
  <c r="F44"/>
  <c r="F45"/>
  <c r="F46"/>
  <c r="F47"/>
  <c r="F48"/>
  <c r="F38"/>
  <c r="F49"/>
  <c r="F54"/>
  <c r="F55"/>
  <c r="F56"/>
  <c r="F57"/>
  <c r="F58"/>
  <c r="F59"/>
  <c r="F60"/>
  <c r="F52"/>
  <c r="F51"/>
  <c r="F61"/>
  <c r="F63"/>
  <c r="F64"/>
  <c r="F65"/>
  <c r="F66"/>
  <c r="F67"/>
  <c r="F27"/>
</calcChain>
</file>

<file path=xl/sharedStrings.xml><?xml version="1.0" encoding="utf-8"?>
<sst xmlns="http://schemas.openxmlformats.org/spreadsheetml/2006/main" count="106" uniqueCount="74">
  <si>
    <t>м2</t>
  </si>
  <si>
    <t>ВЪЗЛОЖИТЕЛ: ОБЩИНА ЗЛАТОГРАД</t>
  </si>
  <si>
    <t>СМР</t>
  </si>
  <si>
    <t>м-ка</t>
  </si>
  <si>
    <t>к-во</t>
  </si>
  <si>
    <t>ед.цена</t>
  </si>
  <si>
    <t>стойност</t>
  </si>
  <si>
    <t>I.</t>
  </si>
  <si>
    <t>м</t>
  </si>
  <si>
    <t>бр.</t>
  </si>
  <si>
    <t>II.</t>
  </si>
  <si>
    <t>Демонтаж, доставка и монтаж на нови водосточни тръби, вкл.скоби, "S"-ове и др.</t>
  </si>
  <si>
    <t>Противопожарна ивица от минерална вата с ширина 30 см с клас на огнеустойчивост А2</t>
  </si>
  <si>
    <t>III.</t>
  </si>
  <si>
    <t>Демонтаж, изработка и монтаж на ламаринени обшивки около комини, бордове, капандура, улами, включително уплътняване и закрепване на обшивките</t>
  </si>
  <si>
    <t>Демонтаж, доставка и монтаж нови водосточни казанчета</t>
  </si>
  <si>
    <t>Демонтаж на стари, заготовка и монтаж на нови висящи олуци, включително крепежни елементи и скоби</t>
  </si>
  <si>
    <t>м3</t>
  </si>
  <si>
    <t>IV.</t>
  </si>
  <si>
    <t xml:space="preserve">Цена за СМР без ДДС: </t>
  </si>
  <si>
    <t>Доставка и полагане на хидроизолационна мушама - 1 пласт със застъпване</t>
  </si>
  <si>
    <t>Демонтаж, изработка и монтаж на надолучна пола от поцинкована ламарина</t>
  </si>
  <si>
    <t>Демонтаж на стари и монтаж на нови  керемиди за препокриване на скатен покрив</t>
  </si>
  <si>
    <t>Доставка и монтаж на топлинна изолация от плочи минерална вата, каширана с алуминиево фолио, положена над тавана, дебелина 0.12м и λ=0,037 w/mК</t>
  </si>
  <si>
    <t>Доставка и монтаж на топлинна изолация от плочи минерална вата, каширана с алуминиево фолио, положена по тавана на усвоена тераса, дебелина 0.14м и λ=0,037  w/mК и направа на обшивка от гипскартон</t>
  </si>
  <si>
    <t>Задължителни строително-монтажни работи, съпътстващи енергоспестяващата мярка "Топлинно изолиране на покрив", които не водят до пряка икономия на енергия, но са необходими за цялостно изпълнение</t>
  </si>
  <si>
    <t>Почистване и подготовка на подпокривно пространство за полагане на топоизолация</t>
  </si>
  <si>
    <t>Доставка и полагане на топоизолация по еркери EPS с дебелина 0.10м,  λ=0,033 w/mК, дюбелирана с PVC мрежа, шпакловка и мазилка</t>
  </si>
  <si>
    <t>Задължителни строително-монтажни работи, съпътстващи енергоспестяващата мярка "Топлинно изолиране на външни стени", които не водят до пряка икономия на енергия, но са необходими за цялостно изпълнение</t>
  </si>
  <si>
    <t xml:space="preserve">Очукване и изкърпване на мазилка по външни стени </t>
  </si>
  <si>
    <t>Полагане на дълбокопроникващ грунд по фасади</t>
  </si>
  <si>
    <t>Полагане на цветна декоративна мазилка по външни стени</t>
  </si>
  <si>
    <t>Доставка,монтаж и демонтаж на фасадно тръбно скеле с Н&lt;30 м</t>
  </si>
  <si>
    <t xml:space="preserve">Доставка и монтаж на външни алуминиеви подпорозоречни первази </t>
  </si>
  <si>
    <t>Натоварване на отпадъци ръчно, разтоварване и превоз на сметище</t>
  </si>
  <si>
    <t>Демонтаж на съществуваща дограма</t>
  </si>
  <si>
    <t>Доставка и монтаж на PVС петкамерна дограма, двоен стъклопакет, 1К стъкло</t>
  </si>
  <si>
    <t>Задължителни строително-монтажни работи, съпътстващи енергоспестяващата мярка "Подмяна на прозорци и врати", които не водят до пряка икономия на енергия, но са необходими за цялостно изпълнение</t>
  </si>
  <si>
    <t>Подмазване вътрешно по страници на прозорци и врати</t>
  </si>
  <si>
    <t>Шпакловане вътрешно на рамки около прозорци и врати от всякакъв вид до 0,30м</t>
  </si>
  <si>
    <t xml:space="preserve">Грунднране с латекс за боядисване около прозорци и врати до 0,30м - вътрешно </t>
  </si>
  <si>
    <t xml:space="preserve">Латексово боядисване двукратно около прозорци и врати до 0.30 - вътрешно  </t>
  </si>
  <si>
    <t>ЕСМ2-ТОПЛИННО ИЗОЛИРАНЕ НА ПОД</t>
  </si>
  <si>
    <t>ЕСМ3-ТОПЛИННО ИЗОЛИРАНЕ НА ПОКРИВ</t>
  </si>
  <si>
    <t>ЕСМ4-ТОПЛИННО ИЗОЛИРАНЕ НА ВЪНШНИ СТЕНИ</t>
  </si>
  <si>
    <t>ЕСМ5-ПОДМЯНА НА ПРОЗОРЦИ И ВРАТИ</t>
  </si>
  <si>
    <t>V.</t>
  </si>
  <si>
    <t>ЕСМ1 ПО СИСТЕМАТА ЗА БГВ</t>
  </si>
  <si>
    <t xml:space="preserve"> Доставка и полагане на топлинна изолация по страници на прозорци и врати външно /обръщане/ от ХРS с дебелина 0,02м</t>
  </si>
  <si>
    <t>Доставка и монтаж на вътрешни РVС подпрозоречни первази</t>
  </si>
  <si>
    <t xml:space="preserve">Изнасяне, натоварване и извозване на стара дограма </t>
  </si>
  <si>
    <t>компл.</t>
  </si>
  <si>
    <t>Доставка и монтаж на алуминиева ръкохватка по парапети на тераси за достигане на необходимата височина от 1,05м</t>
  </si>
  <si>
    <t>Частична подмяна на дървена покривна конструкция</t>
  </si>
  <si>
    <t>Изграждане на мълниезащитна инсталация</t>
  </si>
  <si>
    <t>Доставка и монтаж на топлинна изолация по външни стени включително EPS с дебелина 0.10м, λ=0,033 w/mК, дюбелирана с PVC мрежа, шпакловка, вкл. доставка и полагане на ъгъл с мрежа, водооткапващ профил</t>
  </si>
  <si>
    <t xml:space="preserve">               Всичко с ДДС:</t>
  </si>
  <si>
    <t xml:space="preserve">                                                                                                                ДДС:</t>
  </si>
  <si>
    <t>ОБЕКТ: ИЗПЪЛНЕНИЕ НА ПРОЕКТИРАНЕ НА МНОГОФАМИЛНИ ЖИЛИЩНИ СГРАДИ НА ТЕРИТОРИЯТА НА ГР. ЗЛАТОГРАД, ПО ОПЕРАТИВНА ПРОГРАМА ”РЕГИОНИ В РАСТЕЖ” 2014-2020Г., ПРОЦЕДУРА BG16RFOP001-2.002 „ЕНЕРГИЙНА ЕФЕКТИВНОСТ В ПЕРИФЕРНИТЕ РАЙОНИ-2</t>
  </si>
  <si>
    <t xml:space="preserve">„ВЪВЕЖДАНЕ НА МЕРКИ ЗА ЕНЕРГИЙНА ЕФЕКТИВНОСТ И ОБНОВЯВАНЕ НА МНОГОФАМИЛНА ЖИЛИЩНА СГРАДА НА УЛ."БЕЛОВИДОВО" №97 - СС "ФАМИЛИЯ КАСАБОВИ" </t>
  </si>
  <si>
    <t>СОБСТВЕНИК: СДРУЖЕНИЕ НА СОБСТВЕНИЦИТЕ "ФАМИЛИЯ КАСАБОВИ"</t>
  </si>
  <si>
    <t>Доставка и монтаж на метална врата 80/200  с граница на огнеустойчивост мин. ЕІ60</t>
  </si>
  <si>
    <t>Изпъление на мерки за осигуряване на достъпна архитектурна среда, съгласно действащата нормативна уредба, в т.ч. Наредба № 4 от 1 юли 2009 г.</t>
  </si>
  <si>
    <t>Осигуряване на достъпна архитектурна среда</t>
  </si>
  <si>
    <t>Доставка и монтаж на слънчев колектор 1500 W, F=2.04m2 /проект по част "ОВК"/</t>
  </si>
  <si>
    <t>Доставка и монтаж на комбиниран бойлер с електрически нагреватели и две серпентини, едната за свързване към отоплителната инсталация и втората към соларната инсталация, автоматичен обезвъздушител 1/2" и предпазен вентил 3/4" на 3 bar. /проект по част "ОВК"/</t>
  </si>
  <si>
    <r>
      <t>Доставка и монтаж на циркулационна помпа за дебит 1.6 м3/ч,номинално напрежение 1</t>
    </r>
    <r>
      <rPr>
        <sz val="11"/>
        <color indexed="8"/>
        <rFont val="Calibri"/>
        <family val="2"/>
        <charset val="204"/>
      </rPr>
      <t>~</t>
    </r>
    <r>
      <rPr>
        <sz val="11"/>
        <color indexed="8"/>
        <rFont val="Arial"/>
        <family val="2"/>
        <charset val="204"/>
      </rPr>
      <t>230 V, 50Hz, P=0.195 kW, спирателен кран за вода 1'' (5 бр.), възвратен вентил за вода 1'', филтър за вода 1'', разширителен съд с обем 25л ф328 мм, контролна система за работа на слънчевата и БГВ инсталации /проект по част "ОВК"/</t>
    </r>
  </si>
  <si>
    <t>Доставка и монтаж медна тръба ф35х1.5 (30м), фитинги ф35х1.5 (коляно - ф35х1.5 - 24бр,тройник - ф35х1.5 - 4 бр.), регулираща и предпазна арматура за свързване към котела и соларната инсталация /проект по част "ОВК"/</t>
  </si>
  <si>
    <t xml:space="preserve"> КСС ЗА ИЗПЪЛНЕНИЕ НА СМР</t>
  </si>
  <si>
    <t>към Ценово предложене</t>
  </si>
  <si>
    <t>за Обособена позиция № 2</t>
  </si>
  <si>
    <t>Приложение № 1-3</t>
  </si>
  <si>
    <t xml:space="preserve">УЧАСТНИК: </t>
  </si>
  <si>
    <t xml:space="preserve">Правно обвързващ подпис:       
Дата  ________/ _________ / ______       
Име и фамилия __________________________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</si>
</sst>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 applyBorder="1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2" fontId="2" fillId="0" borderId="0" xfId="0" applyNumberFormat="1" applyFont="1" applyAlignment="1">
      <alignment horizontal="center"/>
    </xf>
    <xf numFmtId="0" fontId="2" fillId="2" borderId="4" xfId="0" applyFont="1" applyFill="1" applyBorder="1"/>
    <xf numFmtId="2" fontId="2" fillId="2" borderId="1" xfId="0" applyNumberFormat="1" applyFont="1" applyFill="1" applyBorder="1" applyAlignment="1">
      <alignment horizontal="center"/>
    </xf>
    <xf numFmtId="0" fontId="2" fillId="0" borderId="0" xfId="0" applyFont="1" applyBorder="1"/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5" xfId="0" applyNumberFormat="1" applyFont="1" applyBorder="1" applyAlignment="1">
      <alignment horizontal="center"/>
    </xf>
    <xf numFmtId="0" fontId="2" fillId="2" borderId="6" xfId="0" applyFont="1" applyFill="1" applyBorder="1"/>
    <xf numFmtId="0" fontId="4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2" fillId="2" borderId="7" xfId="0" applyFont="1" applyFill="1" applyBorder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2" fillId="2" borderId="2" xfId="0" applyFont="1" applyFill="1" applyBorder="1" applyAlignment="1"/>
    <xf numFmtId="0" fontId="7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2" fontId="0" fillId="0" borderId="0" xfId="0" applyNumberFormat="1" applyBorder="1" applyAlignment="1">
      <alignment horizontal="left" wrapText="1"/>
    </xf>
    <xf numFmtId="2" fontId="0" fillId="0" borderId="0" xfId="0" applyNumberFormat="1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J74"/>
  <sheetViews>
    <sheetView tabSelected="1" view="pageBreakPreview" topLeftCell="A54" zoomScaleNormal="85" zoomScaleSheetLayoutView="100" zoomScalePageLayoutView="85" workbookViewId="0">
      <selection activeCell="D63" sqref="D63"/>
    </sheetView>
  </sheetViews>
  <sheetFormatPr defaultColWidth="8.85546875" defaultRowHeight="15"/>
  <cols>
    <col min="1" max="1" width="8.85546875" style="1"/>
    <col min="2" max="2" width="56.7109375" customWidth="1"/>
    <col min="4" max="4" width="9.85546875" style="18" bestFit="1" customWidth="1"/>
    <col min="5" max="5" width="8.85546875" style="1"/>
    <col min="6" max="6" width="17.85546875" style="18" customWidth="1"/>
    <col min="7" max="7" width="3.140625" customWidth="1"/>
  </cols>
  <sheetData>
    <row r="1" spans="1:6" ht="15.75">
      <c r="E1" s="57" t="s">
        <v>71</v>
      </c>
      <c r="F1" s="57"/>
    </row>
    <row r="2" spans="1:6" ht="15.75">
      <c r="E2" s="57" t="s">
        <v>69</v>
      </c>
      <c r="F2" s="57"/>
    </row>
    <row r="3" spans="1:6" ht="15.75">
      <c r="E3" s="58" t="s">
        <v>70</v>
      </c>
      <c r="F3" s="58"/>
    </row>
    <row r="4" spans="1:6">
      <c r="A4" s="59" t="s">
        <v>72</v>
      </c>
      <c r="B4" s="59"/>
      <c r="C4" s="59"/>
      <c r="D4" s="59"/>
      <c r="E4" s="59"/>
      <c r="F4" s="59"/>
    </row>
    <row r="6" spans="1:6">
      <c r="A6" s="66" t="s">
        <v>68</v>
      </c>
      <c r="B6" s="67"/>
      <c r="C6" s="67"/>
      <c r="D6" s="67"/>
      <c r="E6" s="67"/>
      <c r="F6" s="67"/>
    </row>
    <row r="7" spans="1:6" ht="47.25" customHeight="1">
      <c r="A7" s="68" t="s">
        <v>58</v>
      </c>
      <c r="B7" s="69"/>
      <c r="C7" s="69"/>
      <c r="D7" s="69"/>
      <c r="E7" s="69"/>
      <c r="F7" s="70"/>
    </row>
    <row r="8" spans="1:6" ht="33.75" customHeight="1">
      <c r="A8" s="68" t="s">
        <v>59</v>
      </c>
      <c r="B8" s="74"/>
      <c r="C8" s="74"/>
      <c r="D8" s="74"/>
      <c r="E8" s="74"/>
      <c r="F8" s="75"/>
    </row>
    <row r="9" spans="1:6">
      <c r="A9" s="76" t="s">
        <v>1</v>
      </c>
      <c r="B9" s="77"/>
      <c r="C9" s="77"/>
      <c r="D9" s="77"/>
      <c r="E9" s="77"/>
      <c r="F9" s="77"/>
    </row>
    <row r="10" spans="1:6">
      <c r="A10" s="76" t="s">
        <v>60</v>
      </c>
      <c r="B10" s="77"/>
      <c r="C10" s="77"/>
      <c r="D10" s="77"/>
      <c r="E10" s="77"/>
      <c r="F10" s="77"/>
    </row>
    <row r="11" spans="1:6">
      <c r="A11" s="41"/>
      <c r="B11" s="2"/>
      <c r="C11" s="2"/>
      <c r="D11" s="28"/>
      <c r="E11" s="41"/>
      <c r="F11" s="28"/>
    </row>
    <row r="12" spans="1:6">
      <c r="A12" s="4"/>
      <c r="B12" s="4" t="s">
        <v>2</v>
      </c>
      <c r="C12" s="4" t="s">
        <v>3</v>
      </c>
      <c r="D12" s="7" t="s">
        <v>4</v>
      </c>
      <c r="E12" s="4" t="s">
        <v>5</v>
      </c>
      <c r="F12" s="7" t="s">
        <v>6</v>
      </c>
    </row>
    <row r="13" spans="1:6">
      <c r="A13" s="9" t="s">
        <v>7</v>
      </c>
      <c r="B13" s="54" t="s">
        <v>47</v>
      </c>
      <c r="C13" s="55"/>
      <c r="D13" s="55"/>
      <c r="E13" s="55"/>
      <c r="F13" s="56"/>
    </row>
    <row r="14" spans="1:6" ht="33" customHeight="1">
      <c r="A14" s="4">
        <v>1</v>
      </c>
      <c r="B14" s="40" t="s">
        <v>64</v>
      </c>
      <c r="C14" s="4" t="s">
        <v>9</v>
      </c>
      <c r="D14" s="7">
        <v>1</v>
      </c>
      <c r="E14" s="7"/>
      <c r="F14" s="7">
        <f>D14*E14</f>
        <v>0</v>
      </c>
    </row>
    <row r="15" spans="1:6" ht="87.75" customHeight="1">
      <c r="A15" s="4">
        <v>2</v>
      </c>
      <c r="B15" s="40" t="s">
        <v>65</v>
      </c>
      <c r="C15" s="4" t="s">
        <v>9</v>
      </c>
      <c r="D15" s="7">
        <v>1</v>
      </c>
      <c r="E15" s="7"/>
      <c r="F15" s="7">
        <f>D15*E15</f>
        <v>0</v>
      </c>
    </row>
    <row r="16" spans="1:6" ht="73.5" customHeight="1">
      <c r="A16" s="4">
        <v>3</v>
      </c>
      <c r="B16" s="40" t="s">
        <v>67</v>
      </c>
      <c r="C16" s="4" t="s">
        <v>51</v>
      </c>
      <c r="D16" s="7">
        <v>1</v>
      </c>
      <c r="E16" s="7"/>
      <c r="F16" s="7">
        <f>D16*E16</f>
        <v>0</v>
      </c>
    </row>
    <row r="17" spans="1:6" ht="89.25" customHeight="1">
      <c r="A17" s="4">
        <v>4</v>
      </c>
      <c r="B17" s="40" t="s">
        <v>66</v>
      </c>
      <c r="C17" s="4" t="s">
        <v>51</v>
      </c>
      <c r="D17" s="7">
        <v>1</v>
      </c>
      <c r="E17" s="7"/>
      <c r="F17" s="7">
        <f>D17*E17</f>
        <v>0</v>
      </c>
    </row>
    <row r="18" spans="1:6" ht="18.75" customHeight="1">
      <c r="A18" s="26"/>
      <c r="B18" s="27"/>
      <c r="C18" s="22"/>
      <c r="D18" s="23"/>
      <c r="E18" s="22"/>
      <c r="F18" s="24">
        <f>SUM(F14:F17)</f>
        <v>0</v>
      </c>
    </row>
    <row r="19" spans="1:6">
      <c r="A19" s="9" t="s">
        <v>10</v>
      </c>
      <c r="B19" s="54" t="s">
        <v>42</v>
      </c>
      <c r="C19" s="55"/>
      <c r="D19" s="55"/>
      <c r="E19" s="55"/>
      <c r="F19" s="56"/>
    </row>
    <row r="20" spans="1:6" ht="47.25" customHeight="1">
      <c r="A20" s="4">
        <v>1</v>
      </c>
      <c r="B20" s="11" t="s">
        <v>27</v>
      </c>
      <c r="C20" s="4" t="s">
        <v>0</v>
      </c>
      <c r="D20" s="7">
        <v>44.17</v>
      </c>
      <c r="E20" s="7"/>
      <c r="F20" s="7">
        <f>D20*E20</f>
        <v>0</v>
      </c>
    </row>
    <row r="21" spans="1:6" ht="19.5" customHeight="1">
      <c r="A21" s="34"/>
      <c r="B21" s="35"/>
      <c r="C21" s="36"/>
      <c r="D21" s="37"/>
      <c r="E21" s="36"/>
      <c r="F21" s="38">
        <f>F20</f>
        <v>0</v>
      </c>
    </row>
    <row r="22" spans="1:6">
      <c r="A22" s="9" t="s">
        <v>13</v>
      </c>
      <c r="B22" s="54" t="s">
        <v>43</v>
      </c>
      <c r="C22" s="55"/>
      <c r="D22" s="55"/>
      <c r="E22" s="55"/>
      <c r="F22" s="56"/>
    </row>
    <row r="23" spans="1:6" ht="45.75" customHeight="1">
      <c r="A23" s="4">
        <v>1</v>
      </c>
      <c r="B23" s="11" t="s">
        <v>23</v>
      </c>
      <c r="C23" s="4" t="s">
        <v>0</v>
      </c>
      <c r="D23" s="7">
        <v>93.47</v>
      </c>
      <c r="E23" s="7"/>
      <c r="F23" s="7">
        <f>D23*E23</f>
        <v>0</v>
      </c>
    </row>
    <row r="24" spans="1:6" ht="59.25" customHeight="1">
      <c r="A24" s="4">
        <v>2</v>
      </c>
      <c r="B24" s="11" t="s">
        <v>24</v>
      </c>
      <c r="C24" s="4" t="s">
        <v>0</v>
      </c>
      <c r="D24" s="7">
        <v>9.19</v>
      </c>
      <c r="E24" s="7"/>
      <c r="F24" s="7">
        <f>D24*E24</f>
        <v>0</v>
      </c>
    </row>
    <row r="25" spans="1:6" ht="34.5" customHeight="1">
      <c r="A25" s="62" t="s">
        <v>25</v>
      </c>
      <c r="B25" s="62"/>
      <c r="C25" s="62"/>
      <c r="D25" s="62"/>
      <c r="E25" s="62"/>
      <c r="F25" s="62"/>
    </row>
    <row r="26" spans="1:6" ht="29.25">
      <c r="A26" s="4">
        <v>1</v>
      </c>
      <c r="B26" s="12" t="s">
        <v>26</v>
      </c>
      <c r="C26" s="4" t="s">
        <v>0</v>
      </c>
      <c r="D26" s="7">
        <v>93.47</v>
      </c>
      <c r="E26" s="7"/>
      <c r="F26" s="7">
        <f t="shared" ref="F26:F35" si="0">D26*E26</f>
        <v>0</v>
      </c>
    </row>
    <row r="27" spans="1:6" ht="19.5" customHeight="1">
      <c r="A27" s="4">
        <v>2</v>
      </c>
      <c r="B27" s="12" t="s">
        <v>53</v>
      </c>
      <c r="C27" s="5" t="s">
        <v>17</v>
      </c>
      <c r="D27" s="8">
        <v>5.6</v>
      </c>
      <c r="E27" s="8"/>
      <c r="F27" s="7">
        <f t="shared" si="0"/>
        <v>0</v>
      </c>
    </row>
    <row r="28" spans="1:6" ht="29.25">
      <c r="A28" s="4">
        <v>3</v>
      </c>
      <c r="B28" s="12" t="s">
        <v>20</v>
      </c>
      <c r="C28" s="5" t="s">
        <v>0</v>
      </c>
      <c r="D28" s="8">
        <v>98.14</v>
      </c>
      <c r="E28" s="8"/>
      <c r="F28" s="7">
        <f t="shared" si="0"/>
        <v>0</v>
      </c>
    </row>
    <row r="29" spans="1:6" ht="29.25">
      <c r="A29" s="4">
        <v>4</v>
      </c>
      <c r="B29" s="12" t="s">
        <v>22</v>
      </c>
      <c r="C29" s="5" t="s">
        <v>0</v>
      </c>
      <c r="D29" s="8">
        <v>98.14</v>
      </c>
      <c r="E29" s="8"/>
      <c r="F29" s="7">
        <f t="shared" si="0"/>
        <v>0</v>
      </c>
    </row>
    <row r="30" spans="1:6" ht="46.5" customHeight="1">
      <c r="A30" s="5">
        <v>5</v>
      </c>
      <c r="B30" s="6" t="s">
        <v>14</v>
      </c>
      <c r="C30" s="5" t="s">
        <v>0</v>
      </c>
      <c r="D30" s="8">
        <v>3.5</v>
      </c>
      <c r="E30" s="8"/>
      <c r="F30" s="20">
        <f t="shared" si="0"/>
        <v>0</v>
      </c>
    </row>
    <row r="31" spans="1:6" ht="29.25">
      <c r="A31" s="4">
        <v>6</v>
      </c>
      <c r="B31" s="6" t="s">
        <v>21</v>
      </c>
      <c r="C31" s="5" t="s">
        <v>8</v>
      </c>
      <c r="D31" s="8">
        <v>8</v>
      </c>
      <c r="E31" s="8"/>
      <c r="F31" s="19">
        <f t="shared" si="0"/>
        <v>0</v>
      </c>
    </row>
    <row r="32" spans="1:6" ht="29.25">
      <c r="A32" s="5">
        <v>7</v>
      </c>
      <c r="B32" s="6" t="s">
        <v>15</v>
      </c>
      <c r="C32" s="5" t="s">
        <v>9</v>
      </c>
      <c r="D32" s="8">
        <v>4</v>
      </c>
      <c r="E32" s="8"/>
      <c r="F32" s="20">
        <f t="shared" si="0"/>
        <v>0</v>
      </c>
    </row>
    <row r="33" spans="1:6" ht="29.25">
      <c r="A33" s="5">
        <v>8</v>
      </c>
      <c r="B33" s="6" t="s">
        <v>11</v>
      </c>
      <c r="C33" s="5" t="s">
        <v>8</v>
      </c>
      <c r="D33" s="8">
        <v>34.799999999999997</v>
      </c>
      <c r="E33" s="8"/>
      <c r="F33" s="20">
        <f t="shared" si="0"/>
        <v>0</v>
      </c>
    </row>
    <row r="34" spans="1:6" ht="33.75" customHeight="1">
      <c r="A34" s="5">
        <v>9</v>
      </c>
      <c r="B34" s="6" t="s">
        <v>16</v>
      </c>
      <c r="C34" s="5" t="s">
        <v>8</v>
      </c>
      <c r="D34" s="8">
        <v>38.700000000000003</v>
      </c>
      <c r="E34" s="8"/>
      <c r="F34" s="8">
        <f t="shared" si="0"/>
        <v>0</v>
      </c>
    </row>
    <row r="35" spans="1:6">
      <c r="A35" s="4">
        <v>10</v>
      </c>
      <c r="B35" s="40" t="s">
        <v>54</v>
      </c>
      <c r="C35" s="4" t="s">
        <v>9</v>
      </c>
      <c r="D35" s="8">
        <v>1</v>
      </c>
      <c r="E35" s="7"/>
      <c r="F35" s="7">
        <f t="shared" si="0"/>
        <v>0</v>
      </c>
    </row>
    <row r="36" spans="1:6">
      <c r="A36" s="26"/>
      <c r="B36" s="25"/>
      <c r="C36" s="22"/>
      <c r="D36" s="23"/>
      <c r="E36" s="22"/>
      <c r="F36" s="24">
        <f>F23+F24+F26+F28+F29+F30+F31+F32+F33+F34+F35</f>
        <v>0</v>
      </c>
    </row>
    <row r="37" spans="1:6">
      <c r="A37" s="9" t="s">
        <v>18</v>
      </c>
      <c r="B37" s="54" t="s">
        <v>44</v>
      </c>
      <c r="C37" s="55"/>
      <c r="D37" s="55"/>
      <c r="E37" s="55"/>
      <c r="F37" s="56"/>
    </row>
    <row r="38" spans="1:6" ht="72" customHeight="1">
      <c r="A38" s="5">
        <v>1</v>
      </c>
      <c r="B38" s="11" t="s">
        <v>55</v>
      </c>
      <c r="C38" s="4" t="s">
        <v>0</v>
      </c>
      <c r="D38" s="7">
        <v>272.39999999999998</v>
      </c>
      <c r="E38" s="7"/>
      <c r="F38" s="7">
        <f>D38*E38</f>
        <v>0</v>
      </c>
    </row>
    <row r="39" spans="1:6" ht="33" customHeight="1">
      <c r="A39" s="71" t="s">
        <v>28</v>
      </c>
      <c r="B39" s="72"/>
      <c r="C39" s="72"/>
      <c r="D39" s="72"/>
      <c r="E39" s="72"/>
      <c r="F39" s="73"/>
    </row>
    <row r="40" spans="1:6" ht="24" customHeight="1">
      <c r="A40" s="4">
        <v>1</v>
      </c>
      <c r="B40" s="13" t="s">
        <v>29</v>
      </c>
      <c r="C40" s="4" t="s">
        <v>0</v>
      </c>
      <c r="D40" s="7">
        <v>11.66</v>
      </c>
      <c r="E40" s="7"/>
      <c r="F40" s="7">
        <f>D40*E40</f>
        <v>0</v>
      </c>
    </row>
    <row r="41" spans="1:6" ht="42.75">
      <c r="A41" s="4">
        <v>2</v>
      </c>
      <c r="B41" s="14" t="s">
        <v>48</v>
      </c>
      <c r="C41" s="4" t="s">
        <v>8</v>
      </c>
      <c r="D41" s="7">
        <v>77.7</v>
      </c>
      <c r="E41" s="7"/>
      <c r="F41" s="7">
        <f t="shared" ref="F41:F47" si="1">D41*E41</f>
        <v>0</v>
      </c>
    </row>
    <row r="42" spans="1:6">
      <c r="A42" s="4">
        <v>3</v>
      </c>
      <c r="B42" s="15" t="s">
        <v>30</v>
      </c>
      <c r="C42" s="4" t="s">
        <v>0</v>
      </c>
      <c r="D42" s="7">
        <v>328.22</v>
      </c>
      <c r="E42" s="7"/>
      <c r="F42" s="7">
        <f t="shared" si="1"/>
        <v>0</v>
      </c>
    </row>
    <row r="43" spans="1:6" ht="28.5">
      <c r="A43" s="4">
        <v>4</v>
      </c>
      <c r="B43" s="15" t="s">
        <v>31</v>
      </c>
      <c r="C43" s="4" t="s">
        <v>0</v>
      </c>
      <c r="D43" s="7">
        <v>328.22</v>
      </c>
      <c r="E43" s="7"/>
      <c r="F43" s="7">
        <f t="shared" si="1"/>
        <v>0</v>
      </c>
    </row>
    <row r="44" spans="1:6" ht="28.5">
      <c r="A44" s="4">
        <v>5</v>
      </c>
      <c r="B44" s="15" t="s">
        <v>32</v>
      </c>
      <c r="C44" s="4" t="s">
        <v>0</v>
      </c>
      <c r="D44" s="7">
        <v>345</v>
      </c>
      <c r="E44" s="7"/>
      <c r="F44" s="7">
        <f t="shared" si="1"/>
        <v>0</v>
      </c>
    </row>
    <row r="45" spans="1:6" ht="28.5">
      <c r="A45" s="4">
        <v>6</v>
      </c>
      <c r="B45" s="15" t="s">
        <v>33</v>
      </c>
      <c r="C45" s="4" t="s">
        <v>8</v>
      </c>
      <c r="D45" s="7">
        <v>35.299999999999997</v>
      </c>
      <c r="E45" s="7"/>
      <c r="F45" s="7">
        <f t="shared" si="1"/>
        <v>0</v>
      </c>
    </row>
    <row r="46" spans="1:6" ht="28.5">
      <c r="A46" s="4">
        <v>7</v>
      </c>
      <c r="B46" s="15" t="s">
        <v>34</v>
      </c>
      <c r="C46" s="4" t="s">
        <v>17</v>
      </c>
      <c r="D46" s="7">
        <v>7</v>
      </c>
      <c r="E46" s="7"/>
      <c r="F46" s="7">
        <f t="shared" si="1"/>
        <v>0</v>
      </c>
    </row>
    <row r="47" spans="1:6" ht="28.5">
      <c r="A47" s="4">
        <v>8</v>
      </c>
      <c r="B47" s="15" t="s">
        <v>12</v>
      </c>
      <c r="C47" s="4" t="s">
        <v>0</v>
      </c>
      <c r="D47" s="7">
        <v>12.51</v>
      </c>
      <c r="E47" s="7"/>
      <c r="F47" s="7">
        <f t="shared" si="1"/>
        <v>0</v>
      </c>
    </row>
    <row r="48" spans="1:6" ht="43.5">
      <c r="A48" s="4">
        <v>9</v>
      </c>
      <c r="B48" s="6" t="s">
        <v>52</v>
      </c>
      <c r="C48" s="5" t="s">
        <v>8</v>
      </c>
      <c r="D48" s="8">
        <v>37.299999999999997</v>
      </c>
      <c r="E48" s="8"/>
      <c r="F48" s="20">
        <f>D48*E48</f>
        <v>0</v>
      </c>
    </row>
    <row r="49" spans="1:10">
      <c r="A49" s="26"/>
      <c r="B49" s="21"/>
      <c r="C49" s="22"/>
      <c r="D49" s="23"/>
      <c r="E49" s="22"/>
      <c r="F49" s="24">
        <f>SUM(F40:F48)+F38</f>
        <v>0</v>
      </c>
    </row>
    <row r="50" spans="1:10">
      <c r="A50" s="9" t="s">
        <v>46</v>
      </c>
      <c r="B50" s="54" t="s">
        <v>45</v>
      </c>
      <c r="C50" s="55"/>
      <c r="D50" s="55"/>
      <c r="E50" s="55"/>
      <c r="F50" s="56"/>
    </row>
    <row r="51" spans="1:10">
      <c r="A51" s="5">
        <v>1</v>
      </c>
      <c r="B51" s="16" t="s">
        <v>35</v>
      </c>
      <c r="C51" s="4" t="s">
        <v>0</v>
      </c>
      <c r="D51" s="7">
        <v>22.11</v>
      </c>
      <c r="E51" s="7"/>
      <c r="F51" s="7">
        <f>D51*E51</f>
        <v>0</v>
      </c>
    </row>
    <row r="52" spans="1:10" ht="28.5">
      <c r="A52" s="5">
        <v>2</v>
      </c>
      <c r="B52" s="16" t="s">
        <v>36</v>
      </c>
      <c r="C52" s="4" t="s">
        <v>0</v>
      </c>
      <c r="D52" s="7">
        <v>34.33</v>
      </c>
      <c r="E52" s="7"/>
      <c r="F52" s="7">
        <f>D52*E52</f>
        <v>0</v>
      </c>
    </row>
    <row r="53" spans="1:10" ht="34.5" customHeight="1">
      <c r="A53" s="62" t="s">
        <v>37</v>
      </c>
      <c r="B53" s="62"/>
      <c r="C53" s="62"/>
      <c r="D53" s="62"/>
      <c r="E53" s="62"/>
      <c r="F53" s="62"/>
    </row>
    <row r="54" spans="1:10" ht="21" customHeight="1">
      <c r="A54" s="5">
        <v>1</v>
      </c>
      <c r="B54" s="15" t="s">
        <v>38</v>
      </c>
      <c r="C54" s="4" t="s">
        <v>8</v>
      </c>
      <c r="D54" s="7">
        <v>77.7</v>
      </c>
      <c r="E54" s="7"/>
      <c r="F54" s="7">
        <f t="shared" ref="F54:F60" si="2">D54*E54</f>
        <v>0</v>
      </c>
    </row>
    <row r="55" spans="1:10" ht="28.5">
      <c r="A55" s="5">
        <v>2</v>
      </c>
      <c r="B55" s="15" t="s">
        <v>39</v>
      </c>
      <c r="C55" s="4" t="s">
        <v>0</v>
      </c>
      <c r="D55" s="7">
        <v>23.31</v>
      </c>
      <c r="E55" s="7"/>
      <c r="F55" s="7">
        <f t="shared" si="2"/>
        <v>0</v>
      </c>
    </row>
    <row r="56" spans="1:10" ht="28.5">
      <c r="A56" s="5">
        <v>3</v>
      </c>
      <c r="B56" s="15" t="s">
        <v>40</v>
      </c>
      <c r="C56" s="4" t="s">
        <v>0</v>
      </c>
      <c r="D56" s="7">
        <v>23.31</v>
      </c>
      <c r="E56" s="7"/>
      <c r="F56" s="7">
        <f t="shared" si="2"/>
        <v>0</v>
      </c>
    </row>
    <row r="57" spans="1:10" ht="28.5">
      <c r="A57" s="5">
        <v>4</v>
      </c>
      <c r="B57" s="15" t="s">
        <v>41</v>
      </c>
      <c r="C57" s="4" t="s">
        <v>0</v>
      </c>
      <c r="D57" s="7">
        <v>23.31</v>
      </c>
      <c r="E57" s="7"/>
      <c r="F57" s="7">
        <f t="shared" si="2"/>
        <v>0</v>
      </c>
    </row>
    <row r="58" spans="1:10" ht="28.5">
      <c r="A58" s="5">
        <v>5</v>
      </c>
      <c r="B58" s="15" t="s">
        <v>49</v>
      </c>
      <c r="C58" s="4" t="s">
        <v>8</v>
      </c>
      <c r="D58" s="7">
        <v>35.299999999999997</v>
      </c>
      <c r="E58" s="7"/>
      <c r="F58" s="7">
        <f t="shared" si="2"/>
        <v>0</v>
      </c>
    </row>
    <row r="59" spans="1:10" ht="18.75" customHeight="1">
      <c r="A59" s="5">
        <v>6</v>
      </c>
      <c r="B59" s="15" t="s">
        <v>50</v>
      </c>
      <c r="C59" s="4" t="s">
        <v>17</v>
      </c>
      <c r="D59" s="7">
        <v>3.54</v>
      </c>
      <c r="E59" s="7"/>
      <c r="F59" s="7">
        <f t="shared" si="2"/>
        <v>0</v>
      </c>
      <c r="J59" s="10"/>
    </row>
    <row r="60" spans="1:10" ht="33.75" customHeight="1">
      <c r="A60" s="5">
        <v>7</v>
      </c>
      <c r="B60" s="51" t="s">
        <v>61</v>
      </c>
      <c r="C60" s="52" t="s">
        <v>9</v>
      </c>
      <c r="D60" s="49">
        <v>1</v>
      </c>
      <c r="E60" s="49"/>
      <c r="F60" s="49">
        <f t="shared" si="2"/>
        <v>0</v>
      </c>
      <c r="J60" s="46"/>
    </row>
    <row r="61" spans="1:10" ht="17.25" customHeight="1">
      <c r="A61" s="47"/>
      <c r="B61" s="48"/>
      <c r="C61" s="29"/>
      <c r="D61" s="29"/>
      <c r="E61" s="29"/>
      <c r="F61" s="24">
        <f>SUM(F54:F60)+F52+F51</f>
        <v>0</v>
      </c>
      <c r="J61" s="46"/>
    </row>
    <row r="62" spans="1:10" ht="16.5" customHeight="1">
      <c r="A62" s="48"/>
      <c r="B62" s="53" t="s">
        <v>63</v>
      </c>
      <c r="C62" s="53"/>
      <c r="D62" s="53"/>
      <c r="E62" s="53"/>
      <c r="F62" s="50"/>
    </row>
    <row r="63" spans="1:10" ht="45" customHeight="1">
      <c r="A63" s="42">
        <v>1</v>
      </c>
      <c r="B63" s="43" t="s">
        <v>62</v>
      </c>
      <c r="C63" s="44" t="s">
        <v>9</v>
      </c>
      <c r="D63" s="45">
        <v>1</v>
      </c>
      <c r="E63" s="45"/>
      <c r="F63" s="45">
        <f>D63*E63</f>
        <v>0</v>
      </c>
    </row>
    <row r="64" spans="1:10">
      <c r="A64" s="39"/>
      <c r="B64" s="29"/>
      <c r="C64" s="29"/>
      <c r="D64" s="23"/>
      <c r="E64" s="22"/>
      <c r="F64" s="24">
        <f>F63</f>
        <v>0</v>
      </c>
    </row>
    <row r="65" spans="1:6">
      <c r="A65" s="4"/>
      <c r="B65" s="3"/>
      <c r="C65" s="4" t="s">
        <v>19</v>
      </c>
      <c r="D65" s="7"/>
      <c r="E65" s="4"/>
      <c r="F65" s="30">
        <f>F18+F21+F36+F49+F61+F64</f>
        <v>0</v>
      </c>
    </row>
    <row r="66" spans="1:6">
      <c r="A66" s="4"/>
      <c r="B66" s="63" t="s">
        <v>57</v>
      </c>
      <c r="C66" s="64"/>
      <c r="D66" s="65"/>
      <c r="E66" s="4"/>
      <c r="F66" s="30">
        <f>0.2*F65</f>
        <v>0</v>
      </c>
    </row>
    <row r="67" spans="1:6">
      <c r="A67" s="4"/>
      <c r="B67" s="3"/>
      <c r="C67" s="4" t="s">
        <v>56</v>
      </c>
      <c r="D67" s="7"/>
      <c r="E67" s="4"/>
      <c r="F67" s="30">
        <f>F65+F66</f>
        <v>0</v>
      </c>
    </row>
    <row r="68" spans="1:6">
      <c r="A68" s="17"/>
      <c r="B68" s="31"/>
      <c r="C68" s="17"/>
      <c r="D68" s="32"/>
      <c r="E68" s="17"/>
      <c r="F68" s="33"/>
    </row>
    <row r="69" spans="1:6">
      <c r="A69" s="17"/>
      <c r="B69" s="31"/>
      <c r="C69" s="17"/>
      <c r="D69" s="32"/>
      <c r="E69" s="17"/>
      <c r="F69" s="33"/>
    </row>
    <row r="70" spans="1:6">
      <c r="A70" s="17"/>
      <c r="B70" s="10"/>
      <c r="C70" s="10"/>
      <c r="D70" s="60" t="s">
        <v>73</v>
      </c>
      <c r="E70" s="61"/>
      <c r="F70" s="61"/>
    </row>
    <row r="71" spans="1:6">
      <c r="A71" s="17"/>
      <c r="B71" s="10"/>
      <c r="C71" s="10"/>
      <c r="D71" s="61"/>
      <c r="E71" s="61"/>
      <c r="F71" s="61"/>
    </row>
    <row r="72" spans="1:6">
      <c r="D72" s="61"/>
      <c r="E72" s="61"/>
      <c r="F72" s="61"/>
    </row>
    <row r="73" spans="1:6">
      <c r="D73" s="61"/>
      <c r="E73" s="61"/>
      <c r="F73" s="61"/>
    </row>
    <row r="74" spans="1:6">
      <c r="D74" s="61"/>
      <c r="E74" s="61"/>
      <c r="F74" s="61"/>
    </row>
  </sheetData>
  <mergeCells count="19">
    <mergeCell ref="D70:F74"/>
    <mergeCell ref="A53:F53"/>
    <mergeCell ref="B66:D66"/>
    <mergeCell ref="B19:F19"/>
    <mergeCell ref="B22:F22"/>
    <mergeCell ref="A25:F25"/>
    <mergeCell ref="A39:F39"/>
    <mergeCell ref="B37:F37"/>
    <mergeCell ref="B50:F50"/>
    <mergeCell ref="E1:F1"/>
    <mergeCell ref="E2:F2"/>
    <mergeCell ref="E3:F3"/>
    <mergeCell ref="A4:F4"/>
    <mergeCell ref="B13:F13"/>
    <mergeCell ref="A6:F6"/>
    <mergeCell ref="A7:F7"/>
    <mergeCell ref="A8:F8"/>
    <mergeCell ref="A9:F9"/>
    <mergeCell ref="A10:F10"/>
  </mergeCells>
  <phoneticPr fontId="0" type="noConversion"/>
  <pageMargins left="0.70866141732283472" right="0.47244094488188981" top="0.49" bottom="0.59" header="0.31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kss Kasabovi</vt:lpstr>
      <vt:lpstr>'kss Kasabovi'!Print_Area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sevdalin</cp:lastModifiedBy>
  <cp:lastPrinted>2019-06-03T07:55:18Z</cp:lastPrinted>
  <dcterms:created xsi:type="dcterms:W3CDTF">2018-02-13T07:50:51Z</dcterms:created>
  <dcterms:modified xsi:type="dcterms:W3CDTF">2019-06-03T08:42:21Z</dcterms:modified>
</cp:coreProperties>
</file>